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accare/Desktop/"/>
    </mc:Choice>
  </mc:AlternateContent>
  <xr:revisionPtr revIDLastSave="0" documentId="13_ncr:1_{FBE3F2BD-CB02-CB4F-9EF2-9F0F27F7A39E}" xr6:coauthVersionLast="45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30860" yWindow="-11660" windowWidth="25600" windowHeight="1550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<sst xmlns="http://schemas.openxmlformats.org/spreadsheetml/2006/main" count="856" uniqueCount="265">
  <si>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</si>
  <si>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</si>
  <si>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</si>
  <si>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</si>
  <si>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</si>
  <si>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</si>
  <si>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</si>
  <si>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</si>
  <si>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</si>
  <si>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</si>
  <si>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</si>
  <si>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</si>
  <si>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</si>
  <si>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</si>
  <si>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</si>
  <si>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</si>
  <si>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</si>
  <si>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</si>
  <si>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</si>
  <si>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</si>
  <si>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</si>
  <si>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</si>
  <si>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</si>
  <si>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</si>
  <si>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</si>
  <si>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</si>
  <si>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</si>
  <si>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</si>
  <si>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</si>
  <si>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</si>
  <si>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</si>
  <si>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</si>
  <si>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</si>
  <si>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</si>
  <si>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</si>
  <si>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</si>
  <si>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</si>
  <si>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</si>
  <si>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</si>
  <si>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</si>
  <si>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</si>
  <si>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</si>
  <si>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</si>
  <si>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</si>
  <si>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</si>
  <si>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</si>
  <si>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</si>
  <si>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</si>
  <si>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</si>
  <si>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</si>
  <si>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</si>
  <si>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</si>
  <si>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</si>
  <si>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</si>
  <si>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</si>
  <si>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</si>
  <si>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</si>
  <si>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</si>
  <si>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</si>
  <si>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</si>
  <si>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</si>
  <si>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</si>
  <si>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</si>
  <si>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</si>
  <si>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</si>
  <si>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</si>
  <si>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</si>
  <si>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</si>
  <si>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</si>
  <si>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</si>
  <si>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</si>
  <si>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</si>
  <si>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</si>
  <si>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</si>
  <si>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</si>
  <si>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</si>
  <si>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</si>
  <si>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</si>
  <si>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</si>
  <si>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</si>
  <si>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</si>
  <si>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</si>
  <si>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</si>
  <si>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</si>
  <si>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</si>
  <si>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</si>
  <si>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</si>
  <si>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</si>
  <si>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</si>
  <si>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</si>
  <si>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</si>
  <si>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</si>
  <si>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</si>
  <si>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</si>
  <si>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</si>
  <si>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</si>
  <si>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</si>
  <si>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</si>
  <si>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</si>
  <si>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</si>
  <si>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</si>
  <si>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</si>
  <si>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</si>
  <si>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</si>
  <si>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</si>
  <si>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</si>
  <si>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</si>
  <si>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</si>
  <si>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</si>
  <si>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</si>
  <si>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</si>
  <si>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</si>
  <si>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</si>
  <si>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</si>
  <si>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</si>
  <si>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</si>
  <si>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</si>
  <si>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</si>
  <si>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</si>
  <si>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</si>
  <si>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</si>
  <si>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</si>
  <si>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</si>
  <si>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</si>
  <si>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</si>
  <si>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</si>
  <si>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</si>
  <si>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</si>
  <si>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</si>
  <si>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</si>
  <si>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</si>
  <si>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</si>
  <si>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</si>
  <si>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</si>
  <si>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</si>
  <si>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</si>
  <si>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</si>
  <si>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</si>
  <si>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</si>
  <si>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</si>
  <si>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</si>
  <si>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</si>
  <si>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</si>
  <si>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</si>
  <si>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</si>
  <si>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</si>
  <si>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</si>
  <si>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</si>
  <si>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</si>
  <si>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</si>
  <si>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</si>
  <si>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</si>
  <si>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</si>
  <si>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</si>
  <si>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</si>
  <si>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</si>
  <si>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</si>
  <si>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</si>
  <si>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</si>
  <si>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</si>
  <si>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</si>
  <si>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</si>
  <si>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</si>
  <si>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</si>
  <si>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</si>
  <si>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</si>
  <si>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</si>
  <si>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</si>
  <si>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</si>
  <si>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</si>
  <si>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</si>
  <si>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</si>
  <si>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</si>
  <si>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</si>
  <si>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</si>
  <si>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</si>
  <si>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</si>
  <si>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</si>
  <si>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</si>
  <si>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</si>
  <si>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</si>
  <si>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</si>
  <si>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</si>
  <si>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</si>
  <si>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</si>
  <si>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</si>
  <si>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</si>
  <si>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</si>
  <si>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</si>
  <si>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</si>
  <si>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</si>
  <si>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</si>
  <si>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</si>
  <si>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</si>
  <si>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</si>
  <si>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</si>
  <si>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</si>
  <si>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</si>
  <si>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</si>
  <si>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</si>
  <si>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</si>
  <si>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</si>
  <si>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</si>
  <si>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</si>
  <si>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</si>
  <si>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</si>
  <si>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</si>
  <si>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</si>
  <si>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</si>
  <si>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</si>
  <si>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</si>
  <si>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</si>
  <si>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</si>
  <si>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</si>
  <si>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</si>
  <si>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</si>
  <si>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</si>
  <si>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</si>
  <si>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</si>
  <si>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</si>
  <si>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</si>
  <si>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</si>
  <si>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</si>
  <si>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</si>
  <si>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</si>
  <si>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</si>
  <si>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</si>
  <si>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</si>
  <si>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</si>
  <si>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</si>
  <si>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</si>
  <si>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</si>
  <si>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</si>
  <si>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</si>
  <si>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</si>
  <si>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</si>
  <si>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</si>
  <si>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</si>
  <si>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</si>
  <si>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</si>
  <si>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</si>
  <si>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</si>
  <si>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</si>
  <si>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</si>
  <si>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</si>
  <si>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</si>
  <si>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</si>
  <si>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</si>
  <si>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</si>
  <si>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</si>
  <si>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</si>
  <si>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</si>
  <si>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</si>
  <si>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</si>
  <si>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</si>
  <si>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</si>
  <si>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</si>
  <si>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</si>
  <si>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</si>
  <si>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</si>
  <si>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</si>
  <si>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</si>
  <si>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Levi Wilbrink</t>
  </si>
  <si>
    <t>0644159912</t>
  </si>
  <si>
    <t>leviwilbrink@gmail.com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</si>
</sst>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935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/>
  <cols>
    <col min="2" max="11" width="10.5" customWidth="1"/>
  </cols>
  <sheetData>
    <row r="1" spans="1:4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/>
  <cols>
    <col min="1" max="4" width="2" customWidth="1"/>
    <col min="5" max="73" width="3" customWidth="1"/>
  </cols>
  <sheetData>
    <row r="1" spans="1:70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/>
  </sheetViews>
  <sheetFormatPr baseColWidth="10" defaultColWidth="8.83203125" defaultRowHeight="15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75" zoomScaleNormal="90" workbookViewId="0">
      <selection activeCell="Y24" sqref="Y24"/>
    </sheetView>
  </sheetViews>
  <sheetFormatPr baseColWidth="10" defaultColWidth="8.83203125" defaultRowHeight="15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225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6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6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6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/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1</v>
      </c>
      <c r="N13" s="8"/>
      <c r="O13" s="7"/>
      <c r="P13" s="125" t="s">
        <v>102</v>
      </c>
      <c r="Q13" s="12"/>
      <c r="R13" s="7"/>
      <c r="S13" s="45" t="s">
        <v>97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/>
      <c r="R14" s="7"/>
      <c r="S14" s="45" t="s">
        <v>24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/>
      <c r="R15" s="7"/>
      <c r="S15" s="45" t="s">
        <v>127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30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/>
      <c r="R17" s="7"/>
      <c r="S17" s="45" t="s">
        <v>27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/>
      <c r="R18" s="7"/>
      <c r="S18" s="45" t="s">
        <v>19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/>
      <c r="R19" s="7"/>
      <c r="S19" s="45" t="s">
        <v>29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/>
      <c r="R20" s="7"/>
      <c r="S20" s="45" t="s">
        <v>34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35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/>
      <c r="R22" s="7"/>
      <c r="S22" s="45" t="s">
        <v>16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/>
      <c r="R23" s="7"/>
      <c r="S23" s="45" t="s">
        <v>138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/>
      <c r="R24" s="7"/>
      <c r="S24" s="45" t="s">
        <v>102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/>
      <c r="R25" s="7"/>
      <c r="S25" s="45" t="s">
        <v>110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21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/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/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/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1</v>
      </c>
      <c r="N30" s="8"/>
      <c r="O30" s="7"/>
      <c r="P30" s="125" t="s">
        <v>114</v>
      </c>
      <c r="Q30" s="12"/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/>
      <c r="R32" s="7"/>
      <c r="S32" s="45" t="s">
        <v>127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/>
      <c r="R33" s="7"/>
      <c r="S33" s="45" t="s">
        <v>21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/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/>
      <c r="R35" s="7"/>
      <c r="S35" s="45" t="s">
        <v>24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30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1</v>
      </c>
      <c r="N37" s="8"/>
      <c r="O37" s="7"/>
      <c r="P37" s="125" t="s">
        <v>19</v>
      </c>
      <c r="Q37" s="12"/>
      <c r="R37" s="7"/>
      <c r="S37" s="45" t="s">
        <v>19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/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/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/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1</v>
      </c>
      <c r="N42" s="8"/>
      <c r="O42" s="7"/>
      <c r="P42" s="125" t="s">
        <v>127</v>
      </c>
      <c r="Q42" s="12"/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/>
      <c r="R43" s="7"/>
      <c r="S43" s="45" t="s">
        <v>17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/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/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/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/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/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/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6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6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6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6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6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>
        <f>IF(COUNTIF(Groep_A,Backsheet!A2)&gt;=1,"",ROW())</f>
        <v>2</v>
      </c>
      <c r="O2" s="137">
        <f>IF(ROW(A2)-ROW(A$2)+1&gt;COUNT(N$2:N$5),"",INDEX(A:A,SMALL(N$2:N$5,1+ROW(A2)-ROW(A$2))))</f>
        <v>1</v>
      </c>
      <c r="P2" s="140">
        <f>IF(COUNTIF(Groep_B,Backsheet!A2)&gt;=1,"",ROW())</f>
        <v>2</v>
      </c>
      <c r="Q2" s="138">
        <f>IF(ROW(A2)-ROW(A$2)+1&gt;COUNT(P$2:P$5),"",INDEX(A:A,SMALL(P$2:P$5,1+ROW(A2)-ROW(A$2))))</f>
        <v>1</v>
      </c>
      <c r="R2" s="136">
        <f>IF(COUNTIF(Groep_C,Backsheet!A2)&gt;=1,"",ROW())</f>
        <v>2</v>
      </c>
      <c r="S2" s="137">
        <f>IF(ROW(A2)-ROW(A$2)+1&gt;COUNT(R$2:R$5),"",INDEX(A:A,SMALL(R$2:R$5,1+ROW(A2)-ROW(A$2))))</f>
        <v>1</v>
      </c>
      <c r="T2" s="140">
        <f>IF(COUNTIF(Groep_D,Backsheet!A2)&gt;=1,"",ROW())</f>
        <v>2</v>
      </c>
      <c r="U2" s="138">
        <f>IF(ROW(A2)-ROW(A$2)+1&gt;COUNT(T$2:T$5),"",INDEX(A:A,SMALL(T$2:T$5,1+ROW(A2)-ROW(A$2))))</f>
        <v>1</v>
      </c>
      <c r="V2" s="137">
        <f>IF(COUNTIF(Groep_E,Backsheet!A2)&gt;=1,"",ROW())</f>
        <v>2</v>
      </c>
      <c r="W2" s="141">
        <f>IF(ROW(A2)-ROW(A$2)+1&gt;COUNT(V$2:V$5),"",INDEX(A:A,SMALL(V$2:V$5,1+ROW(A2)-ROW(A$2))))</f>
        <v>1</v>
      </c>
      <c r="X2" s="138">
        <f>IF(COUNTIF(Groep_F,Backsheet!A2)&gt;=1,"",ROW())</f>
        <v>2</v>
      </c>
      <c r="Y2" s="139">
        <f>IF(ROW(A2)-ROW(A$2)+1&gt;COUNT(X$2:X$5),"",INDEX(A:A,SMALL(X$2:X$5,1+ROW(A2)-ROW(A$2))))</f>
        <v>1</v>
      </c>
      <c r="Z2" s="137">
        <f>IF(COUNTIF(Groep_G,Backsheet!A2)&gt;=1,"",ROW())</f>
        <v>2</v>
      </c>
      <c r="AA2" s="141">
        <f>IF(ROW(A2)-ROW(A$2)+1&gt;COUNT(Z$2:Z$5),"",INDEX(A:A,SMALL(Z$2:Z$5,1+ROW(A2)-ROW(A$2))))</f>
        <v>1</v>
      </c>
      <c r="AB2" s="138">
        <f>IF(COUNTIF(Groep_H,Backsheet!A2)&gt;=1,"",ROW())</f>
        <v>2</v>
      </c>
      <c r="AC2" s="139">
        <f>IF(ROW(A2)-ROW(A$2)+1&gt;COUNT(AB$2:AB$5),"",INDEX(A:A,SMALL(AB$2:AB$5,1+ROW(A2)-ROW(A$2))))</f>
        <v>1</v>
      </c>
    </row>
    <row r="3" spans="1:29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>
        <f>IF(COUNTIF(Groep_A,Backsheet!A3)&gt;=1,"",ROW())</f>
        <v>3</v>
      </c>
      <c r="O3" s="137">
        <f t="shared" ref="O3:O5" si="2">IF(ROW(A3)-ROW(A$2)+1&gt;COUNT(N$2:N$5),"",INDEX(A:A,SMALL(N$2:N$5,1+ROW(A3)-ROW(A$2))))</f>
        <v>2</v>
      </c>
      <c r="P3" s="140">
        <f>IF(COUNTIF(Groep_B,Backsheet!A3)&gt;=1,"",ROW())</f>
        <v>3</v>
      </c>
      <c r="Q3" s="138">
        <f>IF(ROW(A3)-ROW(A$2)+1&gt;COUNT(P$2:P$5),"",INDEX(A:A,SMALL(P$2:P$5,1+ROW(A3)-ROW(A$2))))</f>
        <v>2</v>
      </c>
      <c r="R3" s="136">
        <f>IF(COUNTIF(Groep_C,Backsheet!A3)&gt;=1,"",ROW())</f>
        <v>3</v>
      </c>
      <c r="S3" s="137">
        <f>IF(ROW(A3)-ROW(A$2)+1&gt;COUNT(R$2:R$5),"",INDEX(A:A,SMALL(R$2:R$5,1+ROW(A3)-ROW(A$2))))</f>
        <v>2</v>
      </c>
      <c r="T3" s="140">
        <f>IF(COUNTIF(Groep_D,Backsheet!A3)&gt;=1,"",ROW())</f>
        <v>3</v>
      </c>
      <c r="U3" s="138">
        <f>IF(ROW(A3)-ROW(A$2)+1&gt;COUNT(T$2:T$5),"",INDEX(A:A,SMALL(T$2:T$5,1+ROW(A3)-ROW(A$2))))</f>
        <v>2</v>
      </c>
      <c r="V3" s="137">
        <f>IF(COUNTIF(Groep_E,Backsheet!A3)&gt;=1,"",ROW())</f>
        <v>3</v>
      </c>
      <c r="W3" s="141">
        <f>IF(ROW(A3)-ROW(A$2)+1&gt;COUNT(V$2:V$5),"",INDEX(A:A,SMALL(V$2:V$5,1+ROW(A3)-ROW(A$2))))</f>
        <v>2</v>
      </c>
      <c r="X3" s="138">
        <f>IF(COUNTIF(Groep_F,Backsheet!A3)&gt;=1,"",ROW())</f>
        <v>3</v>
      </c>
      <c r="Y3" s="139">
        <f>IF(ROW(A3)-ROW(A$2)+1&gt;COUNT(X$2:X$5),"",INDEX(A:A,SMALL(X$2:X$5,1+ROW(A3)-ROW(A$2))))</f>
        <v>2</v>
      </c>
      <c r="Z3" s="137">
        <f>IF(COUNTIF(Groep_G,Backsheet!A3)&gt;=1,"",ROW())</f>
        <v>3</v>
      </c>
      <c r="AA3" s="141">
        <f>IF(ROW(A3)-ROW(A$2)+1&gt;COUNT(Z$2:Z$5),"",INDEX(A:A,SMALL(Z$2:Z$5,1+ROW(A3)-ROW(A$2))))</f>
        <v>2</v>
      </c>
      <c r="AB3" s="138">
        <f>IF(COUNTIF(Groep_H,Backsheet!A3)&gt;=1,"",ROW())</f>
        <v>3</v>
      </c>
      <c r="AC3" s="139">
        <f>IF(ROW(A3)-ROW(A$2)+1&gt;COUNT(AB$2:AB$5),"",INDEX(A:A,SMALL(AB$2:AB$5,1+ROW(A3)-ROW(A$2))))</f>
        <v>2</v>
      </c>
    </row>
    <row r="4" spans="1:29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>
        <f>IF(COUNTIF(Groep_A,Backsheet!A4)&gt;=1,"",ROW())</f>
        <v>4</v>
      </c>
      <c r="O4" s="137">
        <f t="shared" si="2"/>
        <v>3</v>
      </c>
      <c r="P4" s="140">
        <f>IF(COUNTIF(Groep_B,Backsheet!A4)&gt;=1,"",ROW())</f>
        <v>4</v>
      </c>
      <c r="Q4" s="138">
        <f>IF(ROW(A4)-ROW(A$2)+1&gt;COUNT(P$2:P$5),"",INDEX(A:A,SMALL(P$2:P$5,1+ROW(A4)-ROW(A$2))))</f>
        <v>3</v>
      </c>
      <c r="R4" s="136">
        <f>IF(COUNTIF(Groep_C,Backsheet!A4)&gt;=1,"",ROW())</f>
        <v>4</v>
      </c>
      <c r="S4" s="137">
        <f>IF(ROW(A4)-ROW(A$2)+1&gt;COUNT(R$2:R$5),"",INDEX(A:A,SMALL(R$2:R$5,1+ROW(A4)-ROW(A$2))))</f>
        <v>3</v>
      </c>
      <c r="T4" s="140">
        <f>IF(COUNTIF(Groep_D,Backsheet!A4)&gt;=1,"",ROW())</f>
        <v>4</v>
      </c>
      <c r="U4" s="138">
        <f>IF(ROW(A4)-ROW(A$2)+1&gt;COUNT(T$2:T$5),"",INDEX(A:A,SMALL(T$2:T$5,1+ROW(A4)-ROW(A$2))))</f>
        <v>3</v>
      </c>
      <c r="V4" s="137">
        <f>IF(COUNTIF(Groep_E,Backsheet!A4)&gt;=1,"",ROW())</f>
        <v>4</v>
      </c>
      <c r="W4" s="141">
        <f>IF(ROW(A4)-ROW(A$2)+1&gt;COUNT(V$2:V$5),"",INDEX(A:A,SMALL(V$2:V$5,1+ROW(A4)-ROW(A$2))))</f>
        <v>3</v>
      </c>
      <c r="X4" s="138">
        <f>IF(COUNTIF(Groep_F,Backsheet!A4)&gt;=1,"",ROW())</f>
        <v>4</v>
      </c>
      <c r="Y4" s="139">
        <f>IF(ROW(A4)-ROW(A$2)+1&gt;COUNT(X$2:X$5),"",INDEX(A:A,SMALL(X$2:X$5,1+ROW(A4)-ROW(A$2))))</f>
        <v>3</v>
      </c>
      <c r="Z4" s="137">
        <f>IF(COUNTIF(Groep_G,Backsheet!A4)&gt;=1,"",ROW())</f>
        <v>4</v>
      </c>
      <c r="AA4" s="141">
        <f>IF(ROW(A4)-ROW(A$2)+1&gt;COUNT(Z$2:Z$5),"",INDEX(A:A,SMALL(Z$2:Z$5,1+ROW(A4)-ROW(A$2))))</f>
        <v>3</v>
      </c>
      <c r="AB4" s="138">
        <f>IF(COUNTIF(Groep_H,Backsheet!A4)&gt;=1,"",ROW())</f>
        <v>4</v>
      </c>
      <c r="AC4" s="139">
        <f>IF(ROW(A4)-ROW(A$2)+1&gt;COUNT(AB$2:AB$5),"",INDEX(A:A,SMALL(AB$2:AB$5,1+ROW(A4)-ROW(A$2))))</f>
        <v>3</v>
      </c>
    </row>
    <row r="5" spans="1:29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>
        <f>IF(COUNTIF(Groep_A,Backsheet!A5)&gt;=1,"",ROW())</f>
        <v>5</v>
      </c>
      <c r="O5" s="144">
        <f t="shared" si="2"/>
        <v>4</v>
      </c>
      <c r="P5" s="142">
        <f>IF(COUNTIF(Groep_B,Backsheet!A5)&gt;=1,"",ROW())</f>
        <v>5</v>
      </c>
      <c r="Q5" s="143">
        <f>IF(ROW(A5)-ROW(A$2)+1&gt;COUNT(P$2:P$5),"",INDEX(A:A,SMALL(P$2:P$5,1+ROW(A5)-ROW(A$2))))</f>
        <v>4</v>
      </c>
      <c r="R5" s="150">
        <f>IF(COUNTIF(Groep_C,Backsheet!A5)&gt;=1,"",ROW())</f>
        <v>5</v>
      </c>
      <c r="S5" s="144">
        <f>IF(ROW(A5)-ROW(A$2)+1&gt;COUNT(R$2:R$5),"",INDEX(A:A,SMALL(R$2:R$5,1+ROW(A5)-ROW(A$2))))</f>
        <v>4</v>
      </c>
      <c r="T5" s="142">
        <f>IF(COUNTIF(Groep_D,Backsheet!A5)&gt;=1,"",ROW())</f>
        <v>5</v>
      </c>
      <c r="U5" s="143">
        <f>IF(ROW(A5)-ROW(A$2)+1&gt;COUNT(T$2:T$5),"",INDEX(A:A,SMALL(T$2:T$5,1+ROW(A5)-ROW(A$2))))</f>
        <v>4</v>
      </c>
      <c r="V5" s="144">
        <f>IF(COUNTIF(Groep_E,Backsheet!A5)&gt;=1,"",ROW())</f>
        <v>5</v>
      </c>
      <c r="W5" s="145">
        <f>IF(ROW(A5)-ROW(A$2)+1&gt;COUNT(V$2:V$5),"",INDEX(A:A,SMALL(V$2:V$5,1+ROW(A5)-ROW(A$2))))</f>
        <v>4</v>
      </c>
      <c r="X5" s="143">
        <f>IF(COUNTIF(Groep_F,Backsheet!A5)&gt;=1,"",ROW())</f>
        <v>5</v>
      </c>
      <c r="Y5" s="151">
        <f>IF(ROW(A5)-ROW(A$2)+1&gt;COUNT(X$2:X$5),"",INDEX(A:A,SMALL(X$2:X$5,1+ROW(A5)-ROW(A$2))))</f>
        <v>4</v>
      </c>
      <c r="Z5" s="144">
        <f>IF(COUNTIF(Groep_G,Backsheet!A5)&gt;=1,"",ROW())</f>
        <v>5</v>
      </c>
      <c r="AA5" s="145">
        <f>IF(ROW(A5)-ROW(A$2)+1&gt;COUNT(Z$2:Z$5),"",INDEX(A:A,SMALL(Z$2:Z$5,1+ROW(A5)-ROW(A$2))))</f>
        <v>4</v>
      </c>
      <c r="AB5" s="143">
        <f>IF(COUNTIF(Groep_H,Backsheet!A5)&gt;=1,"",ROW())</f>
        <v>5</v>
      </c>
      <c r="AC5" s="151">
        <f>IF(ROW(A5)-ROW(A$2)+1&gt;COUNT(AB$2:AB$5),"",INDEX(A:A,SMALL(AB$2:AB$5,1+ROW(A5)-ROW(A$2))))</f>
        <v>4</v>
      </c>
    </row>
    <row r="6" spans="1:29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80" t="str">
        <f t="shared" si="0"/>
        <v>Polen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2022-11-19T10:08:18Z</dcterms:modified>
</cp:coreProperties>
</file>